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m.onida\Desktop\"/>
    </mc:Choice>
  </mc:AlternateContent>
  <xr:revisionPtr revIDLastSave="0" documentId="8_{4F185007-DEB7-4EA5-AFB5-1DD43D9028F4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8" i="1" l="1"/>
  <c r="G165" i="1"/>
  <c r="F164" i="1"/>
  <c r="F159" i="1"/>
  <c r="G124" i="1"/>
  <c r="G33" i="1"/>
  <c r="E32" i="1"/>
  <c r="E27" i="1"/>
  <c r="F123" i="1"/>
  <c r="F118" i="1"/>
  <c r="G202" i="1" l="1"/>
  <c r="F152" i="1"/>
  <c r="G172" i="1" l="1"/>
  <c r="F43" i="1"/>
  <c r="F146" i="1"/>
  <c r="G153" i="1" s="1"/>
  <c r="F186" i="1" l="1"/>
  <c r="G186" i="1" s="1"/>
  <c r="F140" i="1"/>
  <c r="F135" i="1"/>
  <c r="F108" i="1"/>
  <c r="F103" i="1"/>
  <c r="F93" i="1"/>
  <c r="F89" i="1"/>
  <c r="F79" i="1"/>
  <c r="F74" i="1"/>
  <c r="F63" i="1"/>
  <c r="F58" i="1"/>
  <c r="F48" i="1"/>
  <c r="E18" i="1"/>
  <c r="E12" i="1"/>
  <c r="G19" i="1" l="1"/>
  <c r="G49" i="1"/>
  <c r="G80" i="1"/>
  <c r="G110" i="1"/>
  <c r="G64" i="1"/>
  <c r="G95" i="1"/>
  <c r="G140" i="1"/>
  <c r="G191" i="1" l="1"/>
  <c r="G204" i="1" s="1"/>
</calcChain>
</file>

<file path=xl/sharedStrings.xml><?xml version="1.0" encoding="utf-8"?>
<sst xmlns="http://schemas.openxmlformats.org/spreadsheetml/2006/main" count="168" uniqueCount="71">
  <si>
    <t>PREVISIONE</t>
  </si>
  <si>
    <t>Segr fascia C</t>
  </si>
  <si>
    <t>stipendio</t>
  </si>
  <si>
    <t>ind posizione</t>
  </si>
  <si>
    <t>Torralba</t>
  </si>
  <si>
    <t>13 a</t>
  </si>
  <si>
    <t>Cargeghe</t>
  </si>
  <si>
    <t>magg conv</t>
  </si>
  <si>
    <t>ind vacanza</t>
  </si>
  <si>
    <t>ind risultato</t>
  </si>
  <si>
    <t>cpdel</t>
  </si>
  <si>
    <t>inadel</t>
  </si>
  <si>
    <t>irap</t>
  </si>
  <si>
    <t>inail</t>
  </si>
  <si>
    <t>D5</t>
  </si>
  <si>
    <t>ind comparto</t>
  </si>
  <si>
    <t>13A</t>
  </si>
  <si>
    <t>D4</t>
  </si>
  <si>
    <t>D1</t>
  </si>
  <si>
    <t>C5</t>
  </si>
  <si>
    <t>C1</t>
  </si>
  <si>
    <t>B3</t>
  </si>
  <si>
    <t>part time 50 %</t>
  </si>
  <si>
    <t>contributi</t>
  </si>
  <si>
    <t>C4 TD</t>
  </si>
  <si>
    <t>DIRITTI DI ROGITO</t>
  </si>
  <si>
    <t>fondo</t>
  </si>
  <si>
    <t>buoni pasto</t>
  </si>
  <si>
    <t xml:space="preserve"> a dedurre</t>
  </si>
  <si>
    <t>arretrati ccnl</t>
  </si>
  <si>
    <t>arretrati ccnl 2019 2021</t>
  </si>
  <si>
    <t>URGEGHE</t>
  </si>
  <si>
    <t>SORO</t>
  </si>
  <si>
    <t>differenziale 2023</t>
  </si>
  <si>
    <t>COSSU</t>
  </si>
  <si>
    <t>FENU</t>
  </si>
  <si>
    <t>MANNU</t>
  </si>
  <si>
    <t>ZICHI</t>
  </si>
  <si>
    <t>C6</t>
  </si>
  <si>
    <t>CARTA</t>
  </si>
  <si>
    <t>Cheremule</t>
  </si>
  <si>
    <t>diff 2024</t>
  </si>
  <si>
    <t>voci escluse dal limite c 562 legge 296 2006</t>
  </si>
  <si>
    <t>diritti di rogito  compresi o.r.</t>
  </si>
  <si>
    <t>COMPRESI ONERI RIFL</t>
  </si>
  <si>
    <t>magg ind pos 100% Torralba</t>
  </si>
  <si>
    <t>ind risultato 100% Torralba</t>
  </si>
  <si>
    <t>stipendi</t>
  </si>
  <si>
    <t>NOTE</t>
  </si>
  <si>
    <t>IN COMANDO PRESSO LA RAS</t>
  </si>
  <si>
    <t>n 2 operatori esperti</t>
  </si>
  <si>
    <t xml:space="preserve"> dal 01/12/2024</t>
  </si>
  <si>
    <t>Funzionario socio assist</t>
  </si>
  <si>
    <t>50% carico Bonnanaro</t>
  </si>
  <si>
    <t>rimborso Bonnanaro convenzione segretariato</t>
  </si>
  <si>
    <t>Rimborso Ras comando urgeghe</t>
  </si>
  <si>
    <t>rimborsi convenzione Segreteria comunale</t>
  </si>
  <si>
    <t>8 ore settiman x mesi 12</t>
  </si>
  <si>
    <t>gestione associata segr soc</t>
  </si>
  <si>
    <t>Fondo produttività 2026</t>
  </si>
  <si>
    <t>arretrati ccnl 2022-2024</t>
  </si>
  <si>
    <t>aggiornamento al 13-04-2026</t>
  </si>
  <si>
    <t>SPESA DI PERSONALE 2026-2028</t>
  </si>
  <si>
    <t>stipendio D5</t>
  </si>
  <si>
    <t>adeguamento CCNL 23-02-2026</t>
  </si>
  <si>
    <t>n.b. da conglobare</t>
  </si>
  <si>
    <t>indennita vigillanza</t>
  </si>
  <si>
    <t>ISTR AMM CONT  part time 50%</t>
  </si>
  <si>
    <t>assunz prevista 01-07-2026</t>
  </si>
  <si>
    <t>D1 TD</t>
  </si>
  <si>
    <t>6 ore sett x mesi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</si>
</sst>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€-407];[Red]&quot;-&quot;#,##0.00&quot; &quot;[$€-407]"/>
  </numFmts>
  <fonts count="6" x14ac:knownFonts="1"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rgb="FFFF0000"/>
      <name val="Arial"/>
      <family val="2"/>
    </font>
    <font>
      <b/>
      <u/>
      <sz val="11"/>
      <color rgb="FF000000"/>
      <name val="Arial"/>
      <family val="2"/>
    </font>
    <font>
      <b/>
      <sz val="11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6E0B4"/>
        <bgColor rgb="FFC6E0B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rgb="FFC6E0B4"/>
      </patternFill>
    </fill>
    <fill>
      <patternFill patternType="solid">
        <fgColor rgb="FF92D050"/>
        <bgColor rgb="FF66FF99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NumberFormat="0" applyBorder="0" applyProtection="0"/>
    <xf numFmtId="164" fontId="2" fillId="0" borderId="0" applyBorder="0" applyProtection="0"/>
  </cellStyleXfs>
  <cellXfs count="18">
    <xf numFmtId="0" fontId="0" fillId="0" borderId="0" xfId="0"/>
    <xf numFmtId="0" fontId="0" fillId="2" borderId="0" xfId="0" applyFill="1"/>
    <xf numFmtId="2" fontId="0" fillId="2" borderId="0" xfId="0" applyNumberFormat="1" applyFill="1"/>
    <xf numFmtId="2" fontId="0" fillId="0" borderId="0" xfId="0" applyNumberFormat="1"/>
    <xf numFmtId="4" fontId="0" fillId="0" borderId="0" xfId="0" applyNumberFormat="1"/>
    <xf numFmtId="10" fontId="0" fillId="0" borderId="0" xfId="0" applyNumberFormat="1"/>
    <xf numFmtId="0" fontId="4" fillId="0" borderId="0" xfId="0" applyFont="1"/>
    <xf numFmtId="4" fontId="0" fillId="3" borderId="0" xfId="0" applyNumberFormat="1" applyFill="1"/>
    <xf numFmtId="0" fontId="0" fillId="3" borderId="0" xfId="0" applyFill="1"/>
    <xf numFmtId="0" fontId="5" fillId="0" borderId="0" xfId="0" applyFont="1"/>
    <xf numFmtId="0" fontId="0" fillId="4" borderId="0" xfId="0" applyFill="1"/>
    <xf numFmtId="0" fontId="0" fillId="5" borderId="0" xfId="0" applyFill="1"/>
    <xf numFmtId="4" fontId="0" fillId="5" borderId="0" xfId="0" applyNumberFormat="1" applyFill="1"/>
    <xf numFmtId="4" fontId="0" fillId="6" borderId="0" xfId="0" applyNumberFormat="1" applyFill="1"/>
    <xf numFmtId="4" fontId="3" fillId="5" borderId="0" xfId="0" applyNumberFormat="1" applyFont="1" applyFill="1"/>
    <xf numFmtId="4" fontId="4" fillId="5" borderId="0" xfId="0" applyNumberFormat="1" applyFont="1" applyFill="1"/>
    <xf numFmtId="0" fontId="4" fillId="3" borderId="0" xfId="0" applyFont="1" applyFill="1"/>
    <xf numFmtId="4" fontId="0" fillId="0" borderId="0" xfId="0" applyNumberFormat="1" applyFill="1"/>
  </cellXfs>
  <cellStyles count="5">
    <cellStyle name="Heading" xfId="1" xr:uid="{00000000-0005-0000-0000-000000000000}"/>
    <cellStyle name="Heading1" xfId="2" xr:uid="{00000000-0005-0000-0000-000001000000}"/>
    <cellStyle name="Normale" xfId="0" builtinId="0" customBuiltin="1"/>
    <cellStyle name="Result" xfId="3" xr:uid="{00000000-0005-0000-0000-000003000000}"/>
    <cellStyle name="Result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9"/>
  <sheetViews>
    <sheetView tabSelected="1" topLeftCell="A54" workbookViewId="0">
      <selection activeCell="B199" sqref="B199"/>
    </sheetView>
  </sheetViews>
  <sheetFormatPr defaultRowHeight="14.25" x14ac:dyDescent="0.2"/>
  <cols>
    <col min="1" max="1" width="20.5" customWidth="1"/>
    <col min="2" max="2" width="38.5" customWidth="1"/>
    <col min="3" max="3" width="39.375" customWidth="1"/>
    <col min="4" max="4" width="10.75" style="3" customWidth="1"/>
    <col min="5" max="6" width="10.75" customWidth="1"/>
    <col min="7" max="7" width="10.75" style="11" customWidth="1"/>
    <col min="8" max="8" width="29.5" customWidth="1"/>
  </cols>
  <sheetData>
    <row r="1" spans="1:12" s="1" customFormat="1" x14ac:dyDescent="0.2">
      <c r="A1" s="1" t="s">
        <v>61</v>
      </c>
      <c r="D1" s="2" t="s">
        <v>62</v>
      </c>
      <c r="G1" s="10" t="s">
        <v>0</v>
      </c>
      <c r="I1" s="1">
        <v>2026</v>
      </c>
    </row>
    <row r="4" spans="1:12" ht="15" x14ac:dyDescent="0.25">
      <c r="A4" t="s">
        <v>1</v>
      </c>
      <c r="H4" s="9" t="s">
        <v>48</v>
      </c>
    </row>
    <row r="5" spans="1:12" x14ac:dyDescent="0.2">
      <c r="C5" t="s">
        <v>2</v>
      </c>
      <c r="D5" s="4">
        <v>40004.589999999997</v>
      </c>
      <c r="E5" s="4"/>
      <c r="F5" s="4"/>
      <c r="G5" s="12"/>
    </row>
    <row r="6" spans="1:12" x14ac:dyDescent="0.2">
      <c r="C6" t="s">
        <v>3</v>
      </c>
      <c r="D6" s="4">
        <v>8829</v>
      </c>
      <c r="E6" s="4"/>
      <c r="F6" s="4"/>
      <c r="G6" s="12"/>
    </row>
    <row r="7" spans="1:12" x14ac:dyDescent="0.2">
      <c r="A7" s="5">
        <v>0.4</v>
      </c>
      <c r="B7" t="s">
        <v>4</v>
      </c>
      <c r="C7" t="s">
        <v>45</v>
      </c>
      <c r="D7" s="4">
        <v>2442</v>
      </c>
      <c r="E7" s="4"/>
      <c r="F7" s="4"/>
      <c r="G7" s="12"/>
    </row>
    <row r="8" spans="1:12" x14ac:dyDescent="0.2">
      <c r="A8" s="5">
        <v>0.25</v>
      </c>
      <c r="B8" t="s">
        <v>40</v>
      </c>
      <c r="C8" t="s">
        <v>5</v>
      </c>
      <c r="D8" s="4">
        <v>4402</v>
      </c>
      <c r="E8" s="4"/>
      <c r="F8" s="4"/>
      <c r="G8" s="12"/>
    </row>
    <row r="9" spans="1:12" x14ac:dyDescent="0.2">
      <c r="A9" s="5">
        <v>0.35</v>
      </c>
      <c r="B9" t="s">
        <v>6</v>
      </c>
      <c r="C9" t="s">
        <v>7</v>
      </c>
      <c r="D9" s="4">
        <v>12819</v>
      </c>
      <c r="E9" s="4"/>
      <c r="F9" s="4"/>
      <c r="G9" s="12"/>
    </row>
    <row r="10" spans="1:12" x14ac:dyDescent="0.2">
      <c r="C10" t="s">
        <v>8</v>
      </c>
      <c r="D10" s="4">
        <v>0</v>
      </c>
      <c r="E10" s="4"/>
      <c r="F10" s="4"/>
      <c r="G10" s="12"/>
    </row>
    <row r="11" spans="1:12" x14ac:dyDescent="0.2">
      <c r="C11" t="s">
        <v>46</v>
      </c>
      <c r="D11" s="4">
        <v>2500</v>
      </c>
      <c r="E11" s="4"/>
      <c r="F11" s="4"/>
      <c r="G11" s="12"/>
      <c r="L11" s="4"/>
    </row>
    <row r="12" spans="1:12" x14ac:dyDescent="0.2">
      <c r="D12" s="4"/>
      <c r="E12" s="4">
        <f>SUM(D5:D11)</f>
        <v>70996.59</v>
      </c>
      <c r="F12" s="4"/>
      <c r="G12" s="12"/>
    </row>
    <row r="13" spans="1:12" x14ac:dyDescent="0.2">
      <c r="D13" s="4"/>
      <c r="E13" s="4"/>
      <c r="F13" s="4"/>
      <c r="G13" s="12"/>
    </row>
    <row r="14" spans="1:12" x14ac:dyDescent="0.2">
      <c r="C14" t="s">
        <v>10</v>
      </c>
      <c r="D14" s="4">
        <v>16897</v>
      </c>
      <c r="E14" s="4"/>
      <c r="F14" s="4"/>
      <c r="G14" s="12"/>
    </row>
    <row r="15" spans="1:12" x14ac:dyDescent="0.2">
      <c r="C15" t="s">
        <v>11</v>
      </c>
      <c r="D15" s="4">
        <v>1721</v>
      </c>
      <c r="E15" s="4"/>
      <c r="F15" s="4"/>
      <c r="G15" s="12"/>
    </row>
    <row r="16" spans="1:12" x14ac:dyDescent="0.2">
      <c r="C16" t="s">
        <v>12</v>
      </c>
      <c r="D16" s="4">
        <v>6035</v>
      </c>
      <c r="E16" s="4"/>
      <c r="F16" s="4"/>
      <c r="G16" s="12"/>
    </row>
    <row r="17" spans="1:8" x14ac:dyDescent="0.2">
      <c r="C17" t="s">
        <v>13</v>
      </c>
      <c r="D17" s="4">
        <v>200</v>
      </c>
      <c r="E17" s="4"/>
      <c r="F17" s="4"/>
      <c r="G17" s="12"/>
    </row>
    <row r="18" spans="1:8" x14ac:dyDescent="0.2">
      <c r="D18" s="4"/>
      <c r="E18" s="4">
        <f>SUM(SUM(D14:D17))</f>
        <v>24853</v>
      </c>
      <c r="F18" s="4"/>
      <c r="G18" s="12"/>
    </row>
    <row r="19" spans="1:8" x14ac:dyDescent="0.2">
      <c r="D19" s="4"/>
      <c r="E19" s="4"/>
      <c r="F19" s="4"/>
      <c r="G19" s="12">
        <f>SUM(E12:E18)</f>
        <v>95849.59</v>
      </c>
    </row>
    <row r="20" spans="1:8" x14ac:dyDescent="0.2">
      <c r="D20" s="4"/>
      <c r="E20" s="4"/>
      <c r="F20" s="4"/>
      <c r="G20" s="12"/>
    </row>
    <row r="21" spans="1:8" x14ac:dyDescent="0.2">
      <c r="A21" t="s">
        <v>14</v>
      </c>
      <c r="B21" t="s">
        <v>31</v>
      </c>
      <c r="D21" s="4"/>
      <c r="E21" s="4"/>
      <c r="F21" s="4"/>
      <c r="G21" s="12"/>
    </row>
    <row r="22" spans="1:8" x14ac:dyDescent="0.2">
      <c r="C22" t="s">
        <v>63</v>
      </c>
      <c r="D22" s="4">
        <v>28818</v>
      </c>
      <c r="E22" s="4"/>
      <c r="F22" s="4"/>
      <c r="G22" s="12"/>
      <c r="H22" s="8" t="s">
        <v>49</v>
      </c>
    </row>
    <row r="23" spans="1:8" x14ac:dyDescent="0.2">
      <c r="C23" t="s">
        <v>33</v>
      </c>
      <c r="D23" s="4">
        <v>1600</v>
      </c>
      <c r="E23" s="4"/>
      <c r="F23" s="4"/>
      <c r="G23" s="12"/>
    </row>
    <row r="24" spans="1:8" x14ac:dyDescent="0.2">
      <c r="C24" t="s">
        <v>64</v>
      </c>
      <c r="D24" s="4">
        <v>1729</v>
      </c>
      <c r="E24" s="4"/>
      <c r="F24" s="4"/>
      <c r="G24" s="12"/>
    </row>
    <row r="25" spans="1:8" x14ac:dyDescent="0.2">
      <c r="C25" t="s">
        <v>15</v>
      </c>
      <c r="D25" s="4">
        <v>623</v>
      </c>
      <c r="E25" s="4"/>
      <c r="F25" s="4"/>
      <c r="G25" s="12"/>
      <c r="H25" t="s">
        <v>65</v>
      </c>
    </row>
    <row r="26" spans="1:8" x14ac:dyDescent="0.2">
      <c r="C26" t="s">
        <v>16</v>
      </c>
      <c r="D26" s="4">
        <v>2679</v>
      </c>
      <c r="E26" s="4"/>
      <c r="F26" s="4"/>
      <c r="G26" s="12"/>
    </row>
    <row r="27" spans="1:8" x14ac:dyDescent="0.2">
      <c r="D27" s="4"/>
      <c r="E27" s="4">
        <f>SUM(D22:D26)</f>
        <v>35449</v>
      </c>
      <c r="F27" s="4"/>
      <c r="G27" s="12"/>
    </row>
    <row r="28" spans="1:8" x14ac:dyDescent="0.2">
      <c r="C28" t="s">
        <v>10</v>
      </c>
      <c r="D28" s="4">
        <v>8436</v>
      </c>
      <c r="E28" s="4"/>
      <c r="F28" s="4"/>
      <c r="G28" s="12"/>
    </row>
    <row r="29" spans="1:8" x14ac:dyDescent="0.2">
      <c r="C29" t="s">
        <v>11</v>
      </c>
      <c r="D29" s="4">
        <v>1003</v>
      </c>
      <c r="E29" s="4"/>
      <c r="F29" s="4"/>
      <c r="G29" s="12"/>
    </row>
    <row r="30" spans="1:8" x14ac:dyDescent="0.2">
      <c r="C30" t="s">
        <v>12</v>
      </c>
      <c r="D30" s="4">
        <v>3013</v>
      </c>
      <c r="E30" s="4"/>
      <c r="F30" s="4"/>
      <c r="G30" s="12"/>
    </row>
    <row r="31" spans="1:8" x14ac:dyDescent="0.2">
      <c r="C31" t="s">
        <v>13</v>
      </c>
      <c r="D31" s="4">
        <v>200</v>
      </c>
      <c r="E31" s="4"/>
      <c r="F31" s="4"/>
      <c r="G31" s="12"/>
    </row>
    <row r="32" spans="1:8" x14ac:dyDescent="0.2">
      <c r="D32" s="4"/>
      <c r="E32" s="4">
        <f>SUM(D28:D31)</f>
        <v>12652</v>
      </c>
      <c r="F32" s="4"/>
      <c r="G32" s="12"/>
    </row>
    <row r="33" spans="1:11" x14ac:dyDescent="0.2">
      <c r="D33" s="4"/>
      <c r="E33" s="4"/>
      <c r="F33" s="4"/>
      <c r="G33" s="12">
        <f>SUM(E27:E32)</f>
        <v>48101</v>
      </c>
    </row>
    <row r="34" spans="1:11" x14ac:dyDescent="0.2">
      <c r="D34" s="4"/>
      <c r="E34" s="4"/>
      <c r="F34" s="4"/>
      <c r="G34" s="12"/>
    </row>
    <row r="35" spans="1:11" x14ac:dyDescent="0.2">
      <c r="A35" t="s">
        <v>17</v>
      </c>
      <c r="B35" t="s">
        <v>32</v>
      </c>
      <c r="D35" s="4"/>
      <c r="E35" s="4"/>
      <c r="F35" s="4"/>
      <c r="G35" s="12"/>
    </row>
    <row r="36" spans="1:11" x14ac:dyDescent="0.2">
      <c r="C36" t="s">
        <v>2</v>
      </c>
      <c r="D36" s="4">
        <v>27586</v>
      </c>
      <c r="E36" s="4"/>
      <c r="F36" s="4"/>
      <c r="G36" s="12"/>
    </row>
    <row r="37" spans="1:11" x14ac:dyDescent="0.2">
      <c r="C37" s="8" t="s">
        <v>41</v>
      </c>
      <c r="D37" s="7">
        <v>1600</v>
      </c>
      <c r="E37" s="4"/>
      <c r="F37" s="4"/>
      <c r="G37" s="12"/>
    </row>
    <row r="38" spans="1:11" x14ac:dyDescent="0.2">
      <c r="C38" t="s">
        <v>64</v>
      </c>
      <c r="D38" s="4">
        <v>1729</v>
      </c>
      <c r="E38" s="4"/>
      <c r="F38" s="4"/>
      <c r="G38" s="13"/>
    </row>
    <row r="39" spans="1:11" x14ac:dyDescent="0.2">
      <c r="C39" t="s">
        <v>15</v>
      </c>
      <c r="D39" s="4">
        <v>623</v>
      </c>
      <c r="E39" s="4"/>
      <c r="F39" s="4"/>
      <c r="G39" s="12"/>
      <c r="H39" t="s">
        <v>65</v>
      </c>
    </row>
    <row r="40" spans="1:11" x14ac:dyDescent="0.2">
      <c r="C40" t="s">
        <v>3</v>
      </c>
      <c r="D40" s="4">
        <v>11308.08</v>
      </c>
      <c r="E40" s="4"/>
      <c r="F40" s="4"/>
      <c r="G40" s="12"/>
    </row>
    <row r="41" spans="1:11" x14ac:dyDescent="0.2">
      <c r="C41" t="s">
        <v>9</v>
      </c>
      <c r="D41" s="4">
        <v>2827</v>
      </c>
      <c r="E41" s="4"/>
      <c r="F41" s="4"/>
      <c r="G41" s="12"/>
    </row>
    <row r="42" spans="1:11" x14ac:dyDescent="0.2">
      <c r="C42" t="s">
        <v>16</v>
      </c>
      <c r="D42" s="4">
        <v>2576</v>
      </c>
      <c r="E42" s="4"/>
      <c r="F42" s="4"/>
      <c r="G42" s="12"/>
    </row>
    <row r="43" spans="1:11" x14ac:dyDescent="0.2">
      <c r="D43" s="4"/>
      <c r="E43" s="4"/>
      <c r="F43" s="4">
        <f>SUM(D34:D42)</f>
        <v>48249.08</v>
      </c>
      <c r="G43" s="12"/>
    </row>
    <row r="44" spans="1:11" x14ac:dyDescent="0.2">
      <c r="C44" t="s">
        <v>10</v>
      </c>
      <c r="D44" s="4">
        <v>11484</v>
      </c>
      <c r="E44" s="4"/>
      <c r="F44" s="4"/>
      <c r="G44" s="12"/>
      <c r="K44" s="4"/>
    </row>
    <row r="45" spans="1:11" ht="14.85" customHeight="1" x14ac:dyDescent="0.2">
      <c r="C45" t="s">
        <v>11</v>
      </c>
      <c r="D45" s="4">
        <v>1046</v>
      </c>
      <c r="E45" s="4"/>
      <c r="F45" s="4"/>
      <c r="G45" s="12"/>
    </row>
    <row r="46" spans="1:11" x14ac:dyDescent="0.2">
      <c r="C46" t="s">
        <v>12</v>
      </c>
      <c r="D46" s="4">
        <v>4102</v>
      </c>
      <c r="E46" s="4"/>
      <c r="F46" s="4"/>
      <c r="G46" s="12"/>
    </row>
    <row r="47" spans="1:11" x14ac:dyDescent="0.2">
      <c r="C47" t="s">
        <v>13</v>
      </c>
      <c r="D47" s="4">
        <v>200</v>
      </c>
      <c r="E47" s="4"/>
      <c r="F47" s="4"/>
      <c r="G47" s="12"/>
    </row>
    <row r="48" spans="1:11" x14ac:dyDescent="0.2">
      <c r="D48" s="4"/>
      <c r="E48" s="4"/>
      <c r="F48" s="4">
        <f>SUM(D44:D47)</f>
        <v>16832</v>
      </c>
      <c r="G48" s="12"/>
    </row>
    <row r="49" spans="1:11" x14ac:dyDescent="0.2">
      <c r="D49" s="4"/>
      <c r="E49" s="4"/>
      <c r="F49" s="4"/>
      <c r="G49" s="12">
        <f>SUM(F43:F49)</f>
        <v>65081.08</v>
      </c>
    </row>
    <row r="50" spans="1:11" x14ac:dyDescent="0.2">
      <c r="D50" s="4"/>
      <c r="E50" s="4"/>
      <c r="F50" s="4"/>
      <c r="G50" s="12"/>
    </row>
    <row r="51" spans="1:11" x14ac:dyDescent="0.2">
      <c r="A51" t="s">
        <v>18</v>
      </c>
      <c r="B51" t="s">
        <v>34</v>
      </c>
      <c r="D51" s="4"/>
      <c r="E51" s="4"/>
      <c r="F51" s="4"/>
      <c r="G51" s="12"/>
    </row>
    <row r="52" spans="1:11" x14ac:dyDescent="0.2">
      <c r="C52" t="s">
        <v>2</v>
      </c>
      <c r="D52" s="4">
        <v>23009</v>
      </c>
      <c r="E52" s="4"/>
      <c r="F52" s="4"/>
      <c r="G52" s="12"/>
    </row>
    <row r="53" spans="1:11" x14ac:dyDescent="0.2">
      <c r="C53" t="s">
        <v>15</v>
      </c>
      <c r="D53" s="4">
        <v>623</v>
      </c>
      <c r="E53" s="4"/>
      <c r="F53" s="4"/>
      <c r="G53" s="12"/>
      <c r="H53" t="s">
        <v>65</v>
      </c>
    </row>
    <row r="54" spans="1:11" x14ac:dyDescent="0.2">
      <c r="C54" t="s">
        <v>64</v>
      </c>
      <c r="D54" s="4">
        <v>1729</v>
      </c>
      <c r="E54" s="4"/>
      <c r="F54" s="4"/>
      <c r="G54" s="12"/>
    </row>
    <row r="55" spans="1:11" x14ac:dyDescent="0.2">
      <c r="C55" t="s">
        <v>3</v>
      </c>
      <c r="D55" s="4">
        <v>9183.84</v>
      </c>
      <c r="E55" s="4"/>
      <c r="F55" s="4"/>
      <c r="G55" s="12"/>
    </row>
    <row r="56" spans="1:11" x14ac:dyDescent="0.2">
      <c r="C56" t="s">
        <v>9</v>
      </c>
      <c r="D56" s="4">
        <v>2296</v>
      </c>
      <c r="E56" s="4"/>
      <c r="F56" s="4"/>
      <c r="G56" s="12"/>
    </row>
    <row r="57" spans="1:11" x14ac:dyDescent="0.2">
      <c r="C57" t="s">
        <v>16</v>
      </c>
      <c r="D57" s="4">
        <v>2061</v>
      </c>
      <c r="E57" s="4"/>
      <c r="F57" s="4"/>
      <c r="G57" s="12"/>
      <c r="K57" s="4"/>
    </row>
    <row r="58" spans="1:11" x14ac:dyDescent="0.2">
      <c r="D58" s="4"/>
      <c r="E58" s="4"/>
      <c r="F58" s="4">
        <f>SUM(D51:D57)</f>
        <v>38901.839999999997</v>
      </c>
      <c r="G58" s="12"/>
    </row>
    <row r="59" spans="1:11" x14ac:dyDescent="0.2">
      <c r="C59" t="s">
        <v>10</v>
      </c>
      <c r="D59" s="4">
        <v>9259</v>
      </c>
      <c r="E59" s="4"/>
      <c r="F59" s="4"/>
      <c r="G59" s="12"/>
    </row>
    <row r="60" spans="1:11" x14ac:dyDescent="0.2">
      <c r="C60" t="s">
        <v>11</v>
      </c>
      <c r="D60" s="4">
        <v>922</v>
      </c>
      <c r="E60" s="4"/>
      <c r="F60" s="4"/>
      <c r="G60" s="12"/>
    </row>
    <row r="61" spans="1:11" x14ac:dyDescent="0.2">
      <c r="C61" t="s">
        <v>12</v>
      </c>
      <c r="D61" s="4">
        <v>3307</v>
      </c>
      <c r="E61" s="4"/>
      <c r="F61" s="4"/>
      <c r="G61" s="12"/>
    </row>
    <row r="62" spans="1:11" ht="19.5" customHeight="1" x14ac:dyDescent="0.2">
      <c r="C62" t="s">
        <v>13</v>
      </c>
      <c r="D62" s="4">
        <v>200</v>
      </c>
      <c r="E62" s="4"/>
      <c r="F62" s="4"/>
      <c r="G62" s="12"/>
    </row>
    <row r="63" spans="1:11" ht="19.5" customHeight="1" x14ac:dyDescent="0.2">
      <c r="D63" s="4"/>
      <c r="E63" s="4"/>
      <c r="F63" s="4">
        <f>SUM(D59:D62)</f>
        <v>13688</v>
      </c>
      <c r="G63" s="12"/>
    </row>
    <row r="64" spans="1:11" ht="19.5" customHeight="1" x14ac:dyDescent="0.2">
      <c r="D64" s="4"/>
      <c r="E64" s="4"/>
      <c r="F64" s="4"/>
      <c r="G64" s="12">
        <f>SUM(F57:F63)</f>
        <v>52589.84</v>
      </c>
    </row>
    <row r="65" spans="1:8" x14ac:dyDescent="0.2">
      <c r="D65" s="4"/>
      <c r="E65" s="4"/>
      <c r="F65" s="4"/>
      <c r="G65" s="12"/>
    </row>
    <row r="66" spans="1:8" x14ac:dyDescent="0.2">
      <c r="D66" s="4"/>
      <c r="E66" s="4"/>
      <c r="F66" s="4"/>
      <c r="G66" s="12"/>
    </row>
    <row r="67" spans="1:8" x14ac:dyDescent="0.2">
      <c r="D67" s="4"/>
      <c r="E67" s="4"/>
      <c r="F67" s="4"/>
      <c r="G67" s="12"/>
    </row>
    <row r="68" spans="1:8" x14ac:dyDescent="0.2">
      <c r="A68" t="s">
        <v>19</v>
      </c>
      <c r="B68" t="s">
        <v>35</v>
      </c>
      <c r="D68" s="4"/>
      <c r="E68" s="4"/>
      <c r="F68" s="4"/>
      <c r="G68" s="12"/>
    </row>
    <row r="69" spans="1:8" x14ac:dyDescent="0.2">
      <c r="C69" t="s">
        <v>2</v>
      </c>
      <c r="D69" s="4">
        <v>23808</v>
      </c>
      <c r="E69" s="4"/>
      <c r="F69" s="4"/>
      <c r="G69" s="12"/>
    </row>
    <row r="70" spans="1:8" x14ac:dyDescent="0.2">
      <c r="C70" t="s">
        <v>15</v>
      </c>
      <c r="D70" s="4">
        <v>549.6</v>
      </c>
      <c r="E70" s="4"/>
      <c r="F70" s="4"/>
      <c r="G70" s="12"/>
      <c r="H70" t="s">
        <v>65</v>
      </c>
    </row>
    <row r="71" spans="1:8" x14ac:dyDescent="0.2">
      <c r="C71" t="s">
        <v>64</v>
      </c>
      <c r="D71" s="4">
        <v>1503</v>
      </c>
      <c r="E71" s="4"/>
      <c r="F71" s="4"/>
      <c r="G71" s="12"/>
    </row>
    <row r="72" spans="1:8" x14ac:dyDescent="0.2">
      <c r="C72" t="s">
        <v>66</v>
      </c>
      <c r="D72" s="4">
        <v>1300</v>
      </c>
      <c r="E72" s="4"/>
      <c r="F72" s="4"/>
      <c r="G72" s="12"/>
    </row>
    <row r="73" spans="1:8" x14ac:dyDescent="0.2">
      <c r="C73" t="s">
        <v>16</v>
      </c>
      <c r="D73" s="4">
        <v>2109</v>
      </c>
      <c r="E73" s="4"/>
      <c r="F73" s="4"/>
      <c r="G73" s="12"/>
    </row>
    <row r="74" spans="1:8" x14ac:dyDescent="0.2">
      <c r="D74" s="4"/>
      <c r="E74" s="4"/>
      <c r="F74" s="4">
        <f>SUM(D68:D73)</f>
        <v>29269.599999999999</v>
      </c>
      <c r="G74" s="12"/>
    </row>
    <row r="75" spans="1:8" x14ac:dyDescent="0.2">
      <c r="C75" t="s">
        <v>10</v>
      </c>
      <c r="D75" s="4">
        <v>6966</v>
      </c>
      <c r="E75" s="4"/>
      <c r="F75" s="4"/>
      <c r="G75" s="12"/>
    </row>
    <row r="76" spans="1:8" x14ac:dyDescent="0.2">
      <c r="C76" t="s">
        <v>11</v>
      </c>
      <c r="D76" s="4">
        <v>790</v>
      </c>
      <c r="E76" s="4"/>
      <c r="F76" s="4"/>
      <c r="G76" s="12"/>
    </row>
    <row r="77" spans="1:8" x14ac:dyDescent="0.2">
      <c r="C77" t="s">
        <v>12</v>
      </c>
      <c r="D77" s="4">
        <v>2487</v>
      </c>
      <c r="E77" s="4"/>
      <c r="F77" s="4"/>
      <c r="G77" s="12"/>
    </row>
    <row r="78" spans="1:8" x14ac:dyDescent="0.2">
      <c r="C78" t="s">
        <v>13</v>
      </c>
      <c r="D78" s="4">
        <v>200</v>
      </c>
      <c r="E78" s="4"/>
      <c r="F78" s="4"/>
      <c r="G78" s="12"/>
    </row>
    <row r="79" spans="1:8" x14ac:dyDescent="0.2">
      <c r="D79" s="4"/>
      <c r="E79" s="4"/>
      <c r="F79" s="4">
        <f>SUM(D75:D78)</f>
        <v>10443</v>
      </c>
      <c r="G79" s="12"/>
    </row>
    <row r="80" spans="1:8" x14ac:dyDescent="0.2">
      <c r="D80" s="4"/>
      <c r="E80" s="4"/>
      <c r="F80" s="4"/>
      <c r="G80" s="12">
        <f>SUM(F69:F79)</f>
        <v>39712.6</v>
      </c>
    </row>
    <row r="81" spans="1:8" x14ac:dyDescent="0.2">
      <c r="D81" s="4"/>
      <c r="E81" s="4"/>
      <c r="F81" s="4"/>
      <c r="G81" s="12"/>
    </row>
    <row r="82" spans="1:8" x14ac:dyDescent="0.2">
      <c r="A82" t="s">
        <v>20</v>
      </c>
      <c r="B82" t="s">
        <v>36</v>
      </c>
      <c r="D82" s="4"/>
      <c r="E82" s="4"/>
      <c r="F82" s="4"/>
      <c r="G82" s="12"/>
    </row>
    <row r="83" spans="1:8" x14ac:dyDescent="0.2">
      <c r="C83" t="s">
        <v>2</v>
      </c>
      <c r="D83" s="4">
        <v>20467</v>
      </c>
      <c r="E83" s="4"/>
      <c r="F83" s="4"/>
      <c r="G83" s="12"/>
    </row>
    <row r="84" spans="1:8" x14ac:dyDescent="0.2">
      <c r="C84" t="s">
        <v>15</v>
      </c>
      <c r="D84" s="4">
        <v>549.6</v>
      </c>
      <c r="E84" s="4"/>
      <c r="F84" s="4"/>
      <c r="G84" s="12"/>
      <c r="H84" t="s">
        <v>65</v>
      </c>
    </row>
    <row r="85" spans="1:8" x14ac:dyDescent="0.2">
      <c r="C85" t="s">
        <v>64</v>
      </c>
      <c r="D85" s="4">
        <v>1503</v>
      </c>
      <c r="E85" s="4"/>
      <c r="F85" s="4"/>
      <c r="G85" s="12"/>
    </row>
    <row r="86" spans="1:8" x14ac:dyDescent="0.2">
      <c r="C86" t="s">
        <v>3</v>
      </c>
      <c r="D86" s="4">
        <v>9422.9500000000007</v>
      </c>
      <c r="E86" s="4"/>
      <c r="F86" s="4"/>
      <c r="G86" s="12"/>
    </row>
    <row r="87" spans="1:8" x14ac:dyDescent="0.2">
      <c r="C87" t="s">
        <v>9</v>
      </c>
      <c r="D87" s="4">
        <v>2356</v>
      </c>
      <c r="E87" s="4"/>
      <c r="F87" s="4"/>
      <c r="G87" s="12"/>
    </row>
    <row r="88" spans="1:8" x14ac:dyDescent="0.2">
      <c r="C88" t="s">
        <v>16</v>
      </c>
      <c r="D88" s="4">
        <v>1830</v>
      </c>
      <c r="E88" s="4"/>
      <c r="F88" s="4"/>
      <c r="G88" s="12"/>
    </row>
    <row r="89" spans="1:8" x14ac:dyDescent="0.2">
      <c r="D89" s="4"/>
      <c r="E89" s="4"/>
      <c r="F89" s="4">
        <f>SUM(SUM(D82:D88))</f>
        <v>36128.550000000003</v>
      </c>
      <c r="G89" s="12"/>
    </row>
    <row r="90" spans="1:8" x14ac:dyDescent="0.2">
      <c r="C90" t="s">
        <v>10</v>
      </c>
      <c r="D90" s="4">
        <v>8599</v>
      </c>
      <c r="E90" s="4"/>
      <c r="F90" s="4"/>
      <c r="G90" s="12"/>
    </row>
    <row r="91" spans="1:8" x14ac:dyDescent="0.2">
      <c r="C91" t="s">
        <v>11</v>
      </c>
      <c r="D91" s="4">
        <v>790</v>
      </c>
      <c r="E91" s="4"/>
      <c r="F91" s="4"/>
      <c r="G91" s="12"/>
    </row>
    <row r="92" spans="1:8" x14ac:dyDescent="0.2">
      <c r="C92" t="s">
        <v>12</v>
      </c>
      <c r="D92" s="4">
        <v>3071</v>
      </c>
      <c r="E92" s="4"/>
      <c r="F92" s="4"/>
      <c r="G92" s="12"/>
    </row>
    <row r="93" spans="1:8" x14ac:dyDescent="0.2">
      <c r="C93" t="s">
        <v>13</v>
      </c>
      <c r="D93" s="4">
        <v>200</v>
      </c>
      <c r="E93" s="4"/>
      <c r="F93" s="4">
        <f>SUM(D90:D93)</f>
        <v>12660</v>
      </c>
      <c r="G93" s="12"/>
    </row>
    <row r="94" spans="1:8" x14ac:dyDescent="0.2">
      <c r="D94" s="4"/>
      <c r="E94" s="4"/>
      <c r="F94" s="4"/>
      <c r="G94" s="12"/>
    </row>
    <row r="95" spans="1:8" x14ac:dyDescent="0.2">
      <c r="D95" s="4"/>
      <c r="E95" s="4"/>
      <c r="F95" s="4"/>
      <c r="G95" s="12">
        <f>SUM(F89:F93)</f>
        <v>48788.55</v>
      </c>
    </row>
    <row r="96" spans="1:8" x14ac:dyDescent="0.2">
      <c r="D96" s="4"/>
      <c r="E96" s="4"/>
      <c r="F96" s="4"/>
      <c r="G96" s="12"/>
    </row>
    <row r="97" spans="1:8" x14ac:dyDescent="0.2">
      <c r="D97" s="4"/>
      <c r="E97" s="4"/>
      <c r="F97" s="4"/>
      <c r="G97" s="12"/>
    </row>
    <row r="98" spans="1:8" x14ac:dyDescent="0.2">
      <c r="A98" t="s">
        <v>20</v>
      </c>
      <c r="B98" t="s">
        <v>37</v>
      </c>
      <c r="D98" s="4"/>
      <c r="E98" s="4"/>
      <c r="F98" s="4"/>
      <c r="G98" s="12"/>
    </row>
    <row r="99" spans="1:8" x14ac:dyDescent="0.2">
      <c r="C99" t="s">
        <v>2</v>
      </c>
      <c r="D99" s="4">
        <v>20467</v>
      </c>
      <c r="E99" s="4"/>
      <c r="F99" s="4"/>
      <c r="G99" s="12"/>
    </row>
    <row r="100" spans="1:8" x14ac:dyDescent="0.2">
      <c r="C100" t="s">
        <v>15</v>
      </c>
      <c r="D100" s="4">
        <v>549.6</v>
      </c>
      <c r="E100" s="4"/>
      <c r="F100" s="4"/>
      <c r="G100" s="12"/>
      <c r="H100" t="s">
        <v>65</v>
      </c>
    </row>
    <row r="101" spans="1:8" x14ac:dyDescent="0.2">
      <c r="C101" t="s">
        <v>64</v>
      </c>
      <c r="D101" s="4">
        <v>1503</v>
      </c>
      <c r="E101" s="4"/>
      <c r="F101" s="4"/>
      <c r="G101" s="12"/>
    </row>
    <row r="102" spans="1:8" x14ac:dyDescent="0.2">
      <c r="C102" t="s">
        <v>16</v>
      </c>
      <c r="D102" s="4">
        <v>1830</v>
      </c>
      <c r="E102" s="4"/>
      <c r="F102" s="4"/>
      <c r="G102" s="12"/>
    </row>
    <row r="103" spans="1:8" x14ac:dyDescent="0.2">
      <c r="D103" s="4"/>
      <c r="E103" s="4"/>
      <c r="F103" s="4">
        <f>SUM(D98:D102)</f>
        <v>24349.599999999999</v>
      </c>
      <c r="G103" s="12"/>
    </row>
    <row r="104" spans="1:8" x14ac:dyDescent="0.2">
      <c r="C104" t="s">
        <v>10</v>
      </c>
      <c r="D104" s="4">
        <v>5795</v>
      </c>
      <c r="E104" s="4"/>
      <c r="F104" s="4"/>
      <c r="G104" s="12"/>
    </row>
    <row r="105" spans="1:8" x14ac:dyDescent="0.2">
      <c r="C105" t="s">
        <v>11</v>
      </c>
      <c r="D105" s="4">
        <v>685</v>
      </c>
      <c r="E105" s="4"/>
      <c r="F105" s="4"/>
      <c r="G105" s="12"/>
    </row>
    <row r="106" spans="1:8" x14ac:dyDescent="0.2">
      <c r="C106" t="s">
        <v>12</v>
      </c>
      <c r="D106" s="4">
        <v>2069</v>
      </c>
      <c r="E106" s="4"/>
      <c r="F106" s="4"/>
      <c r="G106" s="12"/>
    </row>
    <row r="107" spans="1:8" x14ac:dyDescent="0.2">
      <c r="C107" t="s">
        <v>13</v>
      </c>
      <c r="D107" s="4">
        <v>200</v>
      </c>
      <c r="E107" s="4"/>
      <c r="F107" s="4"/>
      <c r="G107" s="12"/>
    </row>
    <row r="108" spans="1:8" x14ac:dyDescent="0.2">
      <c r="D108" s="4"/>
      <c r="E108" s="4"/>
      <c r="F108" s="4">
        <f>SUM(D104:D107)</f>
        <v>8749</v>
      </c>
      <c r="G108" s="12"/>
    </row>
    <row r="109" spans="1:8" x14ac:dyDescent="0.2">
      <c r="D109" s="4"/>
      <c r="E109" s="4"/>
      <c r="F109" s="4"/>
      <c r="G109" s="12"/>
    </row>
    <row r="110" spans="1:8" x14ac:dyDescent="0.2">
      <c r="D110" s="4"/>
      <c r="E110" s="4"/>
      <c r="F110" s="4"/>
      <c r="G110" s="12">
        <f>SUM(F100:F108)</f>
        <v>33098.6</v>
      </c>
    </row>
    <row r="111" spans="1:8" x14ac:dyDescent="0.2">
      <c r="D111" s="4"/>
      <c r="E111" s="4"/>
      <c r="F111" s="4"/>
      <c r="G111" s="12"/>
    </row>
    <row r="112" spans="1:8" x14ac:dyDescent="0.2">
      <c r="D112" s="4"/>
      <c r="E112" s="4"/>
      <c r="F112" s="4"/>
      <c r="G112" s="12"/>
    </row>
    <row r="113" spans="1:8" x14ac:dyDescent="0.2">
      <c r="A113" t="s">
        <v>20</v>
      </c>
      <c r="B113" t="s">
        <v>67</v>
      </c>
      <c r="D113" s="4"/>
      <c r="E113" s="4"/>
      <c r="F113" s="4"/>
      <c r="G113" s="12"/>
    </row>
    <row r="114" spans="1:8" x14ac:dyDescent="0.2">
      <c r="B114" t="s">
        <v>68</v>
      </c>
      <c r="C114" t="s">
        <v>2</v>
      </c>
      <c r="D114" s="4">
        <v>5117</v>
      </c>
      <c r="E114" s="4"/>
      <c r="F114" s="4"/>
      <c r="G114" s="12"/>
    </row>
    <row r="115" spans="1:8" x14ac:dyDescent="0.2">
      <c r="C115" t="s">
        <v>15</v>
      </c>
      <c r="D115" s="4">
        <v>138</v>
      </c>
      <c r="E115" s="4"/>
      <c r="F115" s="4"/>
      <c r="G115" s="12"/>
      <c r="H115" t="s">
        <v>65</v>
      </c>
    </row>
    <row r="116" spans="1:8" x14ac:dyDescent="0.2">
      <c r="C116" t="s">
        <v>64</v>
      </c>
      <c r="D116" s="4">
        <v>276</v>
      </c>
      <c r="E116" s="4"/>
      <c r="F116" s="4"/>
      <c r="G116" s="12"/>
    </row>
    <row r="117" spans="1:8" x14ac:dyDescent="0.2">
      <c r="C117" t="s">
        <v>16</v>
      </c>
      <c r="D117" s="4">
        <v>458</v>
      </c>
      <c r="E117" s="4"/>
      <c r="F117" s="4"/>
      <c r="G117" s="12"/>
    </row>
    <row r="118" spans="1:8" x14ac:dyDescent="0.2">
      <c r="D118" s="4"/>
      <c r="E118" s="4"/>
      <c r="F118" s="4">
        <f>SUM(D113:D117)</f>
        <v>5989</v>
      </c>
      <c r="G118" s="12"/>
    </row>
    <row r="119" spans="1:8" x14ac:dyDescent="0.2">
      <c r="C119" t="s">
        <v>10</v>
      </c>
      <c r="D119" s="4">
        <v>1404</v>
      </c>
      <c r="E119" s="4"/>
      <c r="F119" s="4"/>
      <c r="G119" s="12"/>
    </row>
    <row r="120" spans="1:8" x14ac:dyDescent="0.2">
      <c r="C120" t="s">
        <v>11</v>
      </c>
      <c r="D120" s="4">
        <v>1661</v>
      </c>
      <c r="E120" s="4"/>
      <c r="F120" s="4"/>
      <c r="G120" s="12"/>
    </row>
    <row r="121" spans="1:8" x14ac:dyDescent="0.2">
      <c r="C121" t="s">
        <v>12</v>
      </c>
      <c r="D121" s="4">
        <v>509</v>
      </c>
      <c r="E121" s="4"/>
      <c r="F121" s="4"/>
      <c r="G121" s="12"/>
    </row>
    <row r="122" spans="1:8" x14ac:dyDescent="0.2">
      <c r="C122" t="s">
        <v>13</v>
      </c>
      <c r="D122" s="4">
        <v>50</v>
      </c>
      <c r="E122" s="4"/>
      <c r="F122" s="4"/>
      <c r="G122" s="12"/>
    </row>
    <row r="123" spans="1:8" x14ac:dyDescent="0.2">
      <c r="D123" s="4"/>
      <c r="E123" s="4"/>
      <c r="F123" s="4">
        <f>SUM(D119:D122)</f>
        <v>3624</v>
      </c>
      <c r="G123" s="12"/>
    </row>
    <row r="124" spans="1:8" x14ac:dyDescent="0.2">
      <c r="D124" s="4"/>
      <c r="E124" s="4"/>
      <c r="F124" s="4"/>
      <c r="G124" s="12">
        <f>SUM(F118:F123)</f>
        <v>9613</v>
      </c>
    </row>
    <row r="125" spans="1:8" x14ac:dyDescent="0.2">
      <c r="D125" s="4"/>
      <c r="E125" s="4"/>
      <c r="F125" s="4"/>
      <c r="G125" s="12"/>
    </row>
    <row r="126" spans="1:8" x14ac:dyDescent="0.2">
      <c r="D126" s="4"/>
      <c r="E126" s="4"/>
      <c r="F126" s="4"/>
      <c r="G126" s="12"/>
    </row>
    <row r="127" spans="1:8" ht="12" customHeight="1" x14ac:dyDescent="0.2">
      <c r="D127" s="4"/>
      <c r="E127" s="4"/>
      <c r="F127" s="4"/>
      <c r="G127" s="12"/>
    </row>
    <row r="128" spans="1:8" x14ac:dyDescent="0.2">
      <c r="D128" s="4"/>
      <c r="E128" s="4"/>
      <c r="F128" s="4"/>
      <c r="G128" s="12"/>
    </row>
    <row r="129" spans="1:9" x14ac:dyDescent="0.2">
      <c r="D129" s="4"/>
      <c r="E129" s="4"/>
      <c r="F129" s="4"/>
      <c r="G129" s="12"/>
    </row>
    <row r="130" spans="1:9" x14ac:dyDescent="0.2">
      <c r="A130" t="s">
        <v>21</v>
      </c>
      <c r="B130" t="s">
        <v>50</v>
      </c>
      <c r="C130" t="s">
        <v>47</v>
      </c>
      <c r="D130" s="4">
        <v>19035</v>
      </c>
      <c r="E130" s="4"/>
      <c r="F130" s="4"/>
      <c r="G130" s="13"/>
    </row>
    <row r="131" spans="1:9" x14ac:dyDescent="0.2">
      <c r="B131" t="s">
        <v>22</v>
      </c>
      <c r="C131" t="s">
        <v>64</v>
      </c>
      <c r="D131" s="4">
        <v>1418</v>
      </c>
      <c r="E131" s="4"/>
      <c r="F131" s="4"/>
      <c r="G131" s="13"/>
    </row>
    <row r="132" spans="1:9" x14ac:dyDescent="0.2">
      <c r="B132" t="s">
        <v>51</v>
      </c>
      <c r="C132" t="s">
        <v>15</v>
      </c>
      <c r="D132" s="4">
        <v>472</v>
      </c>
      <c r="E132" s="4"/>
      <c r="F132" s="4"/>
      <c r="G132" s="13"/>
      <c r="H132" t="s">
        <v>65</v>
      </c>
    </row>
    <row r="133" spans="1:9" x14ac:dyDescent="0.2">
      <c r="C133" t="s">
        <v>16</v>
      </c>
      <c r="D133" s="4">
        <v>1704</v>
      </c>
      <c r="E133" s="4"/>
      <c r="F133" s="4"/>
      <c r="G133" s="13"/>
    </row>
    <row r="134" spans="1:9" x14ac:dyDescent="0.2">
      <c r="D134" s="4"/>
      <c r="E134" s="4"/>
      <c r="F134" s="4"/>
      <c r="G134" s="13"/>
    </row>
    <row r="135" spans="1:9" x14ac:dyDescent="0.2">
      <c r="D135" s="4"/>
      <c r="E135" s="4"/>
      <c r="F135" s="4">
        <f>SUM(D130:D133)</f>
        <v>22629</v>
      </c>
      <c r="G135" s="13"/>
    </row>
    <row r="136" spans="1:9" x14ac:dyDescent="0.2">
      <c r="C136" t="s">
        <v>10</v>
      </c>
      <c r="D136" s="4">
        <v>5386</v>
      </c>
      <c r="E136" s="4"/>
      <c r="F136" s="4"/>
      <c r="G136" s="13"/>
      <c r="I136" s="4"/>
    </row>
    <row r="137" spans="1:9" x14ac:dyDescent="0.2">
      <c r="C137" t="s">
        <v>11</v>
      </c>
      <c r="D137" s="4">
        <v>639</v>
      </c>
      <c r="E137" s="4"/>
      <c r="F137" s="4"/>
      <c r="G137" s="13"/>
    </row>
    <row r="138" spans="1:9" x14ac:dyDescent="0.2">
      <c r="C138" t="s">
        <v>12</v>
      </c>
      <c r="D138" s="4">
        <v>1923</v>
      </c>
      <c r="E138" s="4"/>
      <c r="F138" s="4"/>
      <c r="G138" s="13"/>
    </row>
    <row r="139" spans="1:9" x14ac:dyDescent="0.2">
      <c r="C139" t="s">
        <v>13</v>
      </c>
      <c r="D139" s="4">
        <v>200</v>
      </c>
      <c r="E139" s="4"/>
      <c r="F139" s="4"/>
      <c r="G139" s="13"/>
    </row>
    <row r="140" spans="1:9" x14ac:dyDescent="0.2">
      <c r="D140" s="4"/>
      <c r="E140" s="4"/>
      <c r="F140" s="4">
        <f>SUM(D136:D139)</f>
        <v>8148</v>
      </c>
      <c r="G140" s="13">
        <f>SUM(F135:F140)</f>
        <v>30777</v>
      </c>
    </row>
    <row r="141" spans="1:9" x14ac:dyDescent="0.2">
      <c r="D141" s="4"/>
      <c r="E141" s="4"/>
      <c r="F141" s="4"/>
      <c r="G141" s="12"/>
    </row>
    <row r="142" spans="1:9" x14ac:dyDescent="0.2">
      <c r="A142" t="s">
        <v>38</v>
      </c>
      <c r="B142" t="s">
        <v>39</v>
      </c>
      <c r="C142" t="s">
        <v>2</v>
      </c>
      <c r="D142" s="4">
        <v>24655</v>
      </c>
      <c r="E142" s="4"/>
      <c r="F142" s="4"/>
      <c r="G142" s="12"/>
    </row>
    <row r="143" spans="1:9" x14ac:dyDescent="0.2">
      <c r="C143" t="s">
        <v>64</v>
      </c>
      <c r="D143" s="4">
        <v>1503</v>
      </c>
      <c r="E143" s="4"/>
      <c r="F143" s="4"/>
      <c r="G143" s="12"/>
    </row>
    <row r="144" spans="1:9" x14ac:dyDescent="0.2">
      <c r="C144" t="s">
        <v>15</v>
      </c>
      <c r="D144" s="4">
        <v>549.6</v>
      </c>
      <c r="E144" s="4"/>
      <c r="F144" s="4"/>
      <c r="G144" s="12"/>
    </row>
    <row r="145" spans="1:10" x14ac:dyDescent="0.2">
      <c r="C145" t="s">
        <v>16</v>
      </c>
      <c r="D145" s="4">
        <v>2179</v>
      </c>
      <c r="E145" s="4"/>
      <c r="F145" s="4"/>
      <c r="G145" s="12"/>
      <c r="J145" s="4"/>
    </row>
    <row r="146" spans="1:10" x14ac:dyDescent="0.2">
      <c r="D146" s="4"/>
      <c r="E146" s="4"/>
      <c r="F146" s="4">
        <f>SUM(D142:D145)</f>
        <v>28886.6</v>
      </c>
      <c r="G146" s="12"/>
    </row>
    <row r="147" spans="1:10" x14ac:dyDescent="0.2">
      <c r="D147" s="4"/>
      <c r="E147" s="4"/>
      <c r="F147" s="4"/>
      <c r="G147" s="12"/>
    </row>
    <row r="148" spans="1:10" x14ac:dyDescent="0.2">
      <c r="C148" t="s">
        <v>10</v>
      </c>
      <c r="D148" s="4">
        <v>6875</v>
      </c>
      <c r="E148" s="4"/>
      <c r="F148" s="4"/>
      <c r="G148" s="12"/>
    </row>
    <row r="149" spans="1:10" x14ac:dyDescent="0.2">
      <c r="C149" t="s">
        <v>11</v>
      </c>
      <c r="D149" s="4">
        <v>816</v>
      </c>
      <c r="E149" s="4"/>
      <c r="F149" s="4"/>
      <c r="G149" s="12"/>
    </row>
    <row r="150" spans="1:10" x14ac:dyDescent="0.2">
      <c r="C150" t="s">
        <v>12</v>
      </c>
      <c r="D150" s="4">
        <v>2455</v>
      </c>
      <c r="E150" s="4"/>
      <c r="F150" s="4"/>
      <c r="G150" s="12"/>
    </row>
    <row r="151" spans="1:10" x14ac:dyDescent="0.2">
      <c r="C151" t="s">
        <v>13</v>
      </c>
      <c r="D151" s="4">
        <v>200</v>
      </c>
      <c r="E151" s="4"/>
      <c r="F151" s="4"/>
      <c r="G151" s="12"/>
    </row>
    <row r="152" spans="1:10" x14ac:dyDescent="0.2">
      <c r="D152" s="4"/>
      <c r="E152" s="4"/>
      <c r="F152" s="4">
        <f>SUM(D148:D151)</f>
        <v>10346</v>
      </c>
      <c r="G152" s="12"/>
    </row>
    <row r="153" spans="1:10" x14ac:dyDescent="0.2">
      <c r="D153" s="4"/>
      <c r="E153" s="4"/>
      <c r="F153" s="4"/>
      <c r="G153" s="12">
        <f>SUM(F146:F153)</f>
        <v>39232.6</v>
      </c>
    </row>
    <row r="154" spans="1:10" x14ac:dyDescent="0.2">
      <c r="D154" s="4"/>
      <c r="E154" s="4"/>
      <c r="F154" s="4"/>
      <c r="G154" s="12"/>
    </row>
    <row r="155" spans="1:10" ht="15" x14ac:dyDescent="0.25">
      <c r="A155" t="s">
        <v>18</v>
      </c>
      <c r="B155" t="s">
        <v>52</v>
      </c>
      <c r="C155" t="s">
        <v>2</v>
      </c>
      <c r="D155" s="4">
        <v>23009</v>
      </c>
      <c r="E155" s="4"/>
      <c r="F155" s="4"/>
      <c r="G155" s="12"/>
      <c r="H155" s="16" t="s">
        <v>53</v>
      </c>
    </row>
    <row r="156" spans="1:10" x14ac:dyDescent="0.2">
      <c r="B156" t="s">
        <v>58</v>
      </c>
      <c r="C156" t="s">
        <v>15</v>
      </c>
      <c r="D156" s="4">
        <v>623</v>
      </c>
      <c r="E156" s="4"/>
      <c r="F156" s="4"/>
      <c r="G156" s="12"/>
    </row>
    <row r="157" spans="1:10" x14ac:dyDescent="0.2">
      <c r="C157" t="s">
        <v>64</v>
      </c>
      <c r="D157" s="4">
        <v>1729</v>
      </c>
      <c r="E157" s="4"/>
      <c r="F157" s="4"/>
      <c r="G157" s="12"/>
    </row>
    <row r="158" spans="1:10" x14ac:dyDescent="0.2">
      <c r="C158" t="s">
        <v>16</v>
      </c>
      <c r="D158" s="4">
        <v>2061</v>
      </c>
      <c r="E158" s="4"/>
      <c r="F158" s="4"/>
      <c r="G158" s="12"/>
    </row>
    <row r="159" spans="1:10" x14ac:dyDescent="0.2">
      <c r="D159" s="4"/>
      <c r="E159" s="4"/>
      <c r="F159" s="4">
        <f>SUM(D155:D158)</f>
        <v>27422</v>
      </c>
      <c r="G159" s="12"/>
    </row>
    <row r="160" spans="1:10" x14ac:dyDescent="0.2">
      <c r="C160" t="s">
        <v>10</v>
      </c>
      <c r="D160" s="4">
        <v>6526</v>
      </c>
      <c r="E160" s="4"/>
      <c r="F160" s="4"/>
      <c r="G160" s="12"/>
    </row>
    <row r="161" spans="1:7" x14ac:dyDescent="0.2">
      <c r="C161" t="s">
        <v>11</v>
      </c>
      <c r="D161" s="4">
        <v>772</v>
      </c>
      <c r="E161" s="4"/>
      <c r="F161" s="4"/>
      <c r="G161" s="12"/>
    </row>
    <row r="162" spans="1:7" x14ac:dyDescent="0.2">
      <c r="C162" t="s">
        <v>12</v>
      </c>
      <c r="D162" s="4">
        <v>2331</v>
      </c>
      <c r="E162" s="4"/>
      <c r="F162" s="4"/>
      <c r="G162" s="12"/>
    </row>
    <row r="163" spans="1:7" x14ac:dyDescent="0.2">
      <c r="C163" t="s">
        <v>13</v>
      </c>
      <c r="D163" s="4">
        <v>200</v>
      </c>
      <c r="E163" s="4"/>
      <c r="F163" s="4"/>
      <c r="G163" s="12"/>
    </row>
    <row r="164" spans="1:7" ht="13.5" customHeight="1" x14ac:dyDescent="0.2">
      <c r="D164" s="4"/>
      <c r="E164" s="4"/>
      <c r="F164" s="4">
        <f>SUM(D160:D163)</f>
        <v>9829</v>
      </c>
      <c r="G164" s="12"/>
    </row>
    <row r="165" spans="1:7" x14ac:dyDescent="0.2">
      <c r="D165" s="4"/>
      <c r="E165" s="4"/>
      <c r="F165" s="4"/>
      <c r="G165" s="12">
        <f>SUM(F159:F164)</f>
        <v>37251</v>
      </c>
    </row>
    <row r="166" spans="1:7" x14ac:dyDescent="0.2">
      <c r="D166" s="4"/>
      <c r="E166" s="4"/>
      <c r="F166" s="4"/>
      <c r="G166" s="12"/>
    </row>
    <row r="167" spans="1:7" x14ac:dyDescent="0.2">
      <c r="D167" s="4"/>
      <c r="E167" s="4"/>
      <c r="F167" s="4"/>
      <c r="G167" s="12"/>
    </row>
    <row r="168" spans="1:7" x14ac:dyDescent="0.2">
      <c r="D168" s="4"/>
      <c r="E168" s="4"/>
      <c r="F168" s="4"/>
      <c r="G168" s="12"/>
    </row>
    <row r="169" spans="1:7" x14ac:dyDescent="0.2">
      <c r="A169" t="s">
        <v>24</v>
      </c>
      <c r="B169" t="s">
        <v>57</v>
      </c>
      <c r="D169" s="4"/>
      <c r="E169" s="4"/>
      <c r="F169" s="4"/>
      <c r="G169" s="12"/>
    </row>
    <row r="170" spans="1:7" x14ac:dyDescent="0.2">
      <c r="C170" t="s">
        <v>2</v>
      </c>
      <c r="D170" s="4">
        <v>6000</v>
      </c>
      <c r="E170" s="4"/>
      <c r="F170" s="4"/>
      <c r="G170" s="12"/>
    </row>
    <row r="171" spans="1:7" x14ac:dyDescent="0.2">
      <c r="C171" t="s">
        <v>23</v>
      </c>
      <c r="D171" s="4">
        <v>1600</v>
      </c>
      <c r="E171" s="4"/>
      <c r="F171" s="4"/>
      <c r="G171" s="12"/>
    </row>
    <row r="172" spans="1:7" x14ac:dyDescent="0.2">
      <c r="C172" t="s">
        <v>12</v>
      </c>
      <c r="D172" s="4">
        <v>510</v>
      </c>
      <c r="E172" s="4"/>
      <c r="F172" s="4"/>
      <c r="G172" s="12">
        <f>SUM(D169:D172)</f>
        <v>8110</v>
      </c>
    </row>
    <row r="173" spans="1:7" x14ac:dyDescent="0.2">
      <c r="D173" s="4"/>
      <c r="E173" s="4"/>
      <c r="F173" s="4"/>
      <c r="G173" s="12"/>
    </row>
    <row r="174" spans="1:7" x14ac:dyDescent="0.2">
      <c r="D174" s="4"/>
      <c r="E174" s="4"/>
      <c r="F174" s="4"/>
      <c r="G174" s="12"/>
    </row>
    <row r="175" spans="1:7" x14ac:dyDescent="0.2">
      <c r="D175" s="4"/>
      <c r="E175" s="4"/>
      <c r="F175" s="4"/>
      <c r="G175" s="12"/>
    </row>
    <row r="176" spans="1:7" x14ac:dyDescent="0.2">
      <c r="A176" t="s">
        <v>69</v>
      </c>
      <c r="B176" t="s">
        <v>70</v>
      </c>
      <c r="C176" t="s">
        <v>2</v>
      </c>
      <c r="D176" s="4">
        <v>1861</v>
      </c>
      <c r="E176" s="4"/>
      <c r="F176" s="4"/>
      <c r="G176" s="12"/>
    </row>
    <row r="177" spans="1:7" x14ac:dyDescent="0.2">
      <c r="C177" t="s">
        <v>23</v>
      </c>
      <c r="D177" s="4">
        <v>497</v>
      </c>
      <c r="E177" s="4"/>
      <c r="F177" s="4"/>
      <c r="G177" s="12"/>
    </row>
    <row r="178" spans="1:7" x14ac:dyDescent="0.2">
      <c r="C178" t="s">
        <v>12</v>
      </c>
      <c r="D178" s="4">
        <v>158</v>
      </c>
      <c r="E178" s="4"/>
      <c r="F178" s="4"/>
      <c r="G178" s="12">
        <f>SUM(D175:D178)</f>
        <v>2516</v>
      </c>
    </row>
    <row r="179" spans="1:7" x14ac:dyDescent="0.2">
      <c r="D179" s="4"/>
      <c r="E179" s="4"/>
      <c r="F179" s="4"/>
      <c r="G179" s="12"/>
    </row>
    <row r="180" spans="1:7" x14ac:dyDescent="0.2">
      <c r="D180" s="4"/>
      <c r="E180" s="4"/>
      <c r="F180" s="4"/>
      <c r="G180" s="12"/>
    </row>
    <row r="181" spans="1:7" x14ac:dyDescent="0.2">
      <c r="A181" t="s">
        <v>25</v>
      </c>
      <c r="B181" t="s">
        <v>44</v>
      </c>
      <c r="D181" s="4"/>
      <c r="E181" s="4"/>
      <c r="F181" s="4"/>
      <c r="G181" s="12">
        <v>10000</v>
      </c>
    </row>
    <row r="182" spans="1:7" x14ac:dyDescent="0.2">
      <c r="D182" s="4"/>
      <c r="E182" s="4"/>
      <c r="F182" s="4"/>
      <c r="G182" s="12"/>
    </row>
    <row r="183" spans="1:7" x14ac:dyDescent="0.2">
      <c r="A183" s="8" t="s">
        <v>59</v>
      </c>
      <c r="C183" t="s">
        <v>26</v>
      </c>
      <c r="D183" s="4">
        <v>12000</v>
      </c>
      <c r="E183" s="4"/>
      <c r="F183" s="4"/>
      <c r="G183" s="12"/>
    </row>
    <row r="184" spans="1:7" x14ac:dyDescent="0.2">
      <c r="C184" t="s">
        <v>23</v>
      </c>
      <c r="D184" s="4">
        <v>3200</v>
      </c>
      <c r="E184" s="4"/>
      <c r="F184" s="4"/>
      <c r="G184" s="12"/>
    </row>
    <row r="185" spans="1:7" x14ac:dyDescent="0.2">
      <c r="C185" t="s">
        <v>12</v>
      </c>
      <c r="D185" s="4">
        <v>1020</v>
      </c>
      <c r="E185" s="4"/>
      <c r="F185" s="4"/>
      <c r="G185" s="12"/>
    </row>
    <row r="186" spans="1:7" x14ac:dyDescent="0.2">
      <c r="D186" s="4"/>
      <c r="E186" s="4"/>
      <c r="F186" s="4">
        <f>SUM(D183:D185)</f>
        <v>16220</v>
      </c>
      <c r="G186" s="12">
        <f>SUM(F186)</f>
        <v>16220</v>
      </c>
    </row>
    <row r="187" spans="1:7" x14ac:dyDescent="0.2">
      <c r="D187" s="4"/>
      <c r="E187" s="4"/>
      <c r="F187" s="4"/>
      <c r="G187" s="12"/>
    </row>
    <row r="188" spans="1:7" x14ac:dyDescent="0.2">
      <c r="A188" t="s">
        <v>27</v>
      </c>
      <c r="D188" s="4"/>
      <c r="E188" s="4"/>
      <c r="F188" s="4">
        <v>3000</v>
      </c>
      <c r="G188" s="12">
        <v>3000</v>
      </c>
    </row>
    <row r="189" spans="1:7" x14ac:dyDescent="0.2">
      <c r="D189" s="4"/>
      <c r="E189" s="4"/>
      <c r="F189" s="4"/>
      <c r="G189" s="12"/>
    </row>
    <row r="190" spans="1:7" x14ac:dyDescent="0.2">
      <c r="D190" s="4"/>
      <c r="E190" s="4"/>
      <c r="F190" s="4"/>
      <c r="G190" s="12"/>
    </row>
    <row r="191" spans="1:7" x14ac:dyDescent="0.2">
      <c r="D191" s="4"/>
      <c r="E191" s="4"/>
      <c r="F191" s="4"/>
      <c r="G191" s="14">
        <f>SUM(G14:G188)</f>
        <v>539940.85999999987</v>
      </c>
    </row>
    <row r="192" spans="1:7" ht="15" x14ac:dyDescent="0.25">
      <c r="B192" s="6" t="s">
        <v>28</v>
      </c>
      <c r="C192" s="9" t="s">
        <v>42</v>
      </c>
      <c r="D192" s="4"/>
      <c r="E192" s="4"/>
      <c r="F192" s="4"/>
      <c r="G192" s="12"/>
    </row>
    <row r="193" spans="2:7" x14ac:dyDescent="0.2">
      <c r="D193" s="4"/>
      <c r="E193" s="4"/>
      <c r="F193" s="4"/>
      <c r="G193" s="12"/>
    </row>
    <row r="194" spans="2:7" x14ac:dyDescent="0.2">
      <c r="D194" s="4"/>
      <c r="E194" s="4"/>
      <c r="F194" s="4"/>
      <c r="G194" s="12"/>
    </row>
    <row r="195" spans="2:7" x14ac:dyDescent="0.2">
      <c r="B195" t="s">
        <v>56</v>
      </c>
      <c r="C195" s="4"/>
      <c r="D195" s="17">
        <v>-55532</v>
      </c>
      <c r="E195" s="4"/>
      <c r="F195" s="4"/>
      <c r="G195" s="12"/>
    </row>
    <row r="196" spans="2:7" x14ac:dyDescent="0.2">
      <c r="B196" t="s">
        <v>29</v>
      </c>
      <c r="C196" s="4"/>
      <c r="D196" s="17">
        <v>-64578</v>
      </c>
      <c r="E196" s="4"/>
      <c r="F196" s="4"/>
      <c r="G196" s="12"/>
    </row>
    <row r="197" spans="2:7" x14ac:dyDescent="0.2">
      <c r="B197" t="s">
        <v>30</v>
      </c>
      <c r="C197" s="4"/>
      <c r="D197" s="17">
        <v>-13290</v>
      </c>
      <c r="E197" s="4"/>
      <c r="F197" s="4"/>
      <c r="G197" s="12"/>
    </row>
    <row r="198" spans="2:7" x14ac:dyDescent="0.2">
      <c r="B198" t="s">
        <v>60</v>
      </c>
      <c r="C198" s="4"/>
      <c r="D198" s="17">
        <v>-17087.55</v>
      </c>
      <c r="E198" s="4"/>
      <c r="F198" s="4"/>
      <c r="G198" s="12"/>
    </row>
    <row r="199" spans="2:7" x14ac:dyDescent="0.2">
      <c r="B199" t="s">
        <v>54</v>
      </c>
      <c r="C199" s="4"/>
      <c r="D199" s="17">
        <v>-19616.5</v>
      </c>
      <c r="E199" s="4"/>
      <c r="F199" s="4"/>
      <c r="G199" s="12"/>
    </row>
    <row r="200" spans="2:7" x14ac:dyDescent="0.2">
      <c r="B200" t="s">
        <v>43</v>
      </c>
      <c r="D200" s="17">
        <v>-10000</v>
      </c>
      <c r="E200" s="4"/>
      <c r="F200" s="4"/>
      <c r="G200" s="12"/>
    </row>
    <row r="201" spans="2:7" x14ac:dyDescent="0.2">
      <c r="B201" t="s">
        <v>55</v>
      </c>
      <c r="D201" s="17">
        <v>-48101</v>
      </c>
      <c r="E201" s="4"/>
      <c r="F201" s="4"/>
      <c r="G201" s="12"/>
    </row>
    <row r="202" spans="2:7" x14ac:dyDescent="0.2">
      <c r="D202" s="4"/>
      <c r="E202" s="4"/>
      <c r="F202" s="4"/>
      <c r="G202" s="12">
        <f>SUM(D195:D201)</f>
        <v>-228205.05</v>
      </c>
    </row>
    <row r="203" spans="2:7" x14ac:dyDescent="0.2">
      <c r="D203" s="4"/>
      <c r="E203" s="4"/>
      <c r="F203" s="4"/>
      <c r="G203" s="12"/>
    </row>
    <row r="204" spans="2:7" ht="15" x14ac:dyDescent="0.25">
      <c r="D204" s="4"/>
      <c r="E204" s="4"/>
      <c r="F204" s="4"/>
      <c r="G204" s="15">
        <f>SUM(G191:G202)</f>
        <v>311735.80999999988</v>
      </c>
    </row>
    <row r="205" spans="2:7" x14ac:dyDescent="0.2">
      <c r="D205" s="4"/>
      <c r="E205" s="4"/>
      <c r="F205" s="4"/>
      <c r="G205" s="12"/>
    </row>
    <row r="206" spans="2:7" x14ac:dyDescent="0.2">
      <c r="D206" s="4"/>
      <c r="E206" s="4"/>
      <c r="F206" s="4"/>
      <c r="G206" s="12"/>
    </row>
    <row r="207" spans="2:7" x14ac:dyDescent="0.2">
      <c r="D207" s="4"/>
      <c r="E207" s="4"/>
      <c r="F207" s="4"/>
      <c r="G207" s="12"/>
    </row>
    <row r="208" spans="2:7" x14ac:dyDescent="0.2">
      <c r="D208" s="4"/>
      <c r="E208" s="4"/>
      <c r="F208" s="4"/>
      <c r="G208" s="12"/>
    </row>
    <row r="209" spans="4:7" x14ac:dyDescent="0.2">
      <c r="D209" s="4"/>
      <c r="E209" s="4"/>
      <c r="F209" s="4"/>
      <c r="G209" s="12"/>
    </row>
    <row r="210" spans="4:7" x14ac:dyDescent="0.2">
      <c r="D210" s="4"/>
      <c r="E210" s="4"/>
      <c r="F210" s="4"/>
      <c r="G210" s="12"/>
    </row>
    <row r="211" spans="4:7" x14ac:dyDescent="0.2">
      <c r="D211" s="4"/>
      <c r="E211" s="4"/>
      <c r="F211" s="4"/>
      <c r="G211" s="12"/>
    </row>
    <row r="212" spans="4:7" x14ac:dyDescent="0.2">
      <c r="D212" s="4"/>
      <c r="E212" s="4"/>
      <c r="F212" s="4"/>
      <c r="G212" s="12"/>
    </row>
    <row r="213" spans="4:7" x14ac:dyDescent="0.2">
      <c r="D213" s="4"/>
      <c r="E213" s="4"/>
      <c r="F213" s="4"/>
      <c r="G213" s="12"/>
    </row>
    <row r="214" spans="4:7" x14ac:dyDescent="0.2">
      <c r="D214" s="4"/>
      <c r="E214" s="4"/>
      <c r="F214" s="4"/>
      <c r="G214" s="12"/>
    </row>
    <row r="215" spans="4:7" x14ac:dyDescent="0.2">
      <c r="D215" s="4"/>
      <c r="E215" s="4"/>
      <c r="F215" s="4"/>
      <c r="G215" s="12"/>
    </row>
    <row r="216" spans="4:7" x14ac:dyDescent="0.2">
      <c r="D216" s="4"/>
      <c r="E216" s="4"/>
      <c r="F216" s="4"/>
      <c r="G216" s="12"/>
    </row>
    <row r="217" spans="4:7" x14ac:dyDescent="0.2">
      <c r="D217" s="4"/>
      <c r="E217" s="4"/>
      <c r="F217" s="4"/>
      <c r="G217" s="12"/>
    </row>
    <row r="218" spans="4:7" x14ac:dyDescent="0.2">
      <c r="D218" s="4"/>
      <c r="E218" s="4"/>
      <c r="F218" s="4"/>
      <c r="G218" s="12"/>
    </row>
    <row r="219" spans="4:7" x14ac:dyDescent="0.2">
      <c r="D219" s="4"/>
      <c r="E219" s="4"/>
      <c r="F219" s="4"/>
      <c r="G219" s="12"/>
    </row>
  </sheetData>
  <pageMargins left="0" right="0" top="0.39409448818897608" bottom="0.39409448818897608" header="0" footer="0"/>
  <pageSetup paperSize="9" fitToWidth="0" fitToHeight="0" orientation="portrait" horizontalDpi="1200" verticalDpi="1200" r:id="rId1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cols>
    <col min="1" max="1" width="10.75" customWidth="1"/>
    <col min="2" max="2" width="9" customWidth="1"/>
  </cols>
  <sheetData/>
  <pageMargins left="0" right="0" top="0.39409448818897608" bottom="0.39409448818897608" header="0" footer="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cols>
    <col min="1" max="1" width="10.75" customWidth="1"/>
    <col min="2" max="2" width="9" customWidth="1"/>
  </cols>
  <sheetData/>
  <pageMargins left="0" right="0" top="0.39409448818897608" bottom="0.39409448818897608" header="0" footer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Massimo Onida</dc:creator>
  <cp:lastModifiedBy>Massimo Onida</cp:lastModifiedBy>
  <cp:revision>13</cp:revision>
  <cp:lastPrinted>2023-02-06T12:11:16Z</cp:lastPrinted>
  <dcterms:created xsi:type="dcterms:W3CDTF">2009-04-16T11:32:48Z</dcterms:created>
  <dcterms:modified xsi:type="dcterms:W3CDTF">2026-04-18T11:09:27Z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